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evaldast\Desktop\Mano pirkimai\2025-06-09\1. Ruošiami\Birštono infiltracinė\Pirkimas Per CVP IS\Pirkimo dokumentai\"/>
    </mc:Choice>
  </mc:AlternateContent>
  <xr:revisionPtr revIDLastSave="0" documentId="13_ncr:1_{7AD6EE38-4835-42A2-BD6F-3FCB2AAF46B5}" xr6:coauthVersionLast="47" xr6:coauthVersionMax="47" xr10:uidLastSave="{00000000-0000-0000-0000-000000000000}"/>
  <bookViews>
    <workbookView xWindow="-108" yWindow="-108" windowWidth="23256" windowHeight="12576" xr2:uid="{00000000-000D-0000-FFFF-FFFF00000000}"/>
  </bookViews>
  <sheets>
    <sheet name="Tech.užd. 3 pried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 l="1"/>
  <c r="F19" i="1" s="1"/>
  <c r="F20" i="1" s="1"/>
  <c r="F17" i="1"/>
  <c r="F10" i="1"/>
  <c r="F15" i="1"/>
  <c r="F14" i="1"/>
  <c r="F13" i="1"/>
  <c r="F12" i="1"/>
  <c r="F11" i="1"/>
</calcChain>
</file>

<file path=xl/sharedStrings.xml><?xml version="1.0" encoding="utf-8"?>
<sst xmlns="http://schemas.openxmlformats.org/spreadsheetml/2006/main" count="40" uniqueCount="38">
  <si>
    <t>Eil.</t>
  </si>
  <si>
    <t>Nr.</t>
  </si>
  <si>
    <t>Pavadinimas</t>
  </si>
  <si>
    <t>Mato vnt.</t>
  </si>
  <si>
    <t>Kiekis</t>
  </si>
  <si>
    <t>kompl.</t>
  </si>
  <si>
    <t>SĄNAUDŲ KIEKIŲ ŽINIARAŠTIS</t>
  </si>
  <si>
    <t>Kaina Eur be PVM</t>
  </si>
  <si>
    <t>Suma Eur be PVM</t>
  </si>
  <si>
    <t>Iš viso pagal žiniaraštį Eur be PVM</t>
  </si>
  <si>
    <t>Iš viso pagal žiniaraštį Eur su PVM</t>
  </si>
  <si>
    <t>PVM 21%</t>
  </si>
  <si>
    <t>Rangovo pareigų pavadinimas:</t>
  </si>
  <si>
    <t>Vardas, pavardė:</t>
  </si>
  <si>
    <t>KITA</t>
  </si>
  <si>
    <t>Kiti darbai</t>
  </si>
  <si>
    <t xml:space="preserve">kompl. </t>
  </si>
  <si>
    <t>BIRŠTONO ŽALIŲJŲ ATLIEKŲ KOMPOSTAVIMO AIKŠTELĖS INFILTRACINĖS SISTEMOS ATNAUJINIMO DARBAI</t>
  </si>
  <si>
    <t>INFILTRACINĖS SISTEMOS ATNAUJINIMAS</t>
  </si>
  <si>
    <t>kompl</t>
  </si>
  <si>
    <t xml:space="preserve">Vamzdžių, pajungimų, praplovimo šulinio ir ventiliacijos patikra / išvalymas </t>
  </si>
  <si>
    <t>1.</t>
  </si>
  <si>
    <t>2.</t>
  </si>
  <si>
    <t>3.</t>
  </si>
  <si>
    <t>4.</t>
  </si>
  <si>
    <t>5.</t>
  </si>
  <si>
    <t>6.</t>
  </si>
  <si>
    <t>7.*</t>
  </si>
  <si>
    <t>Rangovas privalo užpildyti visas žiniaraščio eilutes ir, esant poreikiui, papildyti pasiūlymą darbais, medžiagomis ar įranga, kurie nėra tiesiogiai nurodyti žiniaraštyje, tačiau yra būtini pilnam infiltracinės sistemos atnaujinimui, veikimui, infiltracinių kasečių sumontavimui, geotekstilės įrengimui, užpylimui, tankinimui bei gerbūvio atstatymui. Jei atskirų darbų ar medžiagų kaina neišskiriama atskiroje pozicijoje, Rangovas privalo aiškiai nurodyti, į kurios pozicijos kainą jie yra įtraukti. Laikoma, kad Rangovas į pasiūlymo kainą įskaičiavo visus darbus ir medžiagas, būtinus pilnam infiltracinės sistemos atnaujinimui, net jei jie nėra tiesiogiai išvardinti žiniaraštyje.</t>
  </si>
  <si>
    <t xml:space="preserve">Užpylimas gruntu, sluoksnių sutankinimas ir gerbūvio atstatymas: pirmieji 500 mm virš sistemos tankinami rankiniu būdu; draudžiama naudoti gruntą su statybinėmis atliekomis, molio gumulais ar aštriomis priemaišomis; atstatomas reljefas ir esama dangos / vejos būklė. </t>
  </si>
  <si>
    <t>Esamo žvyro sluoksnio pašalinimas ir pakeitimas nauju: skalda (žvyras) frakcijos 16/32 mm, plauta, be aštrių briaunų; smulkiųjų dalelių (&lt;4 mm) kiekis – ne daugiau kaip 5 %; sluoksniai tankinami ne storesniais kaip 300–400 mm sluoksniais;</t>
  </si>
  <si>
    <t>Infiltracinių kasečių  išvalymas, techninės būklės įvertinimas ir paruošimas pakartotiniam sumontavimui.</t>
  </si>
  <si>
    <t>Esamos infiltracinės sistemos atkasimas, infiltracinių kasečių išėmimas, laikinas sandėliavimas.</t>
  </si>
  <si>
    <t xml:space="preserve">Geotekstilės įrengimas infiltracinių kasečių apgaubimu: neaustinė geotekstilė iš PP arba PES pluošto; paviršiaus tankis – ne mažesnis kaip 200 g/m²; geotekstilė turi būti skirta infiltracijos sistemoms;geotekstilės lakštų persidengimas – ne mažesnis kaip 300 mm; infiltracinių kasečių konstrukcija turi būti pilnai apvyniota geotekstile, nepaliekant tarpų ar neuždengtų vietų. </t>
  </si>
  <si>
    <t xml:space="preserve">* Rangovas privalo susipažinti su techninio darbo projekto sprendiniais, esamos infiltracinės sistemos būkle bei įvertinti visus darbus, medžiagas, mechanizmus ir technologinius sprendimus, reikalingus infiltracinės sistemos atnaujinimo darbams atlikti. Rangovas atsako už realių darbų ir medžiagų kiekių įvertinimą bei jų pakankamumą tinkamam sistemos atnaujinimui ir veikimui pagal projekto sprendinius bei gamintojo rekomendacijas. </t>
  </si>
  <si>
    <t>Techninės užduoties 5 priedas</t>
  </si>
  <si>
    <r>
      <t>m</t>
    </r>
    <r>
      <rPr>
        <sz val="11"/>
        <color theme="1"/>
        <rFont val="Aptos Narrow"/>
        <family val="2"/>
      </rPr>
      <t>²</t>
    </r>
  </si>
  <si>
    <r>
      <t>m</t>
    </r>
    <r>
      <rPr>
        <sz val="11"/>
        <color theme="1"/>
        <rFont val="Aptos Narrow"/>
        <family val="2"/>
      </rPr>
      <t>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</si>
</sst>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b/>
      <sz val="12"/>
      <color theme="1"/>
      <name val="Times New Roman"/>
      <family val="1"/>
      <charset val="186"/>
    </font>
    <font>
      <b/>
      <sz val="16"/>
      <color theme="1"/>
      <name val="Times New Roman"/>
      <family val="1"/>
      <charset val="186"/>
    </font>
    <font>
      <b/>
      <i/>
      <sz val="11"/>
      <color theme="1"/>
      <name val="Times New Roman"/>
      <family val="1"/>
      <charset val="186"/>
    </font>
    <font>
      <i/>
      <sz val="11"/>
      <color theme="1"/>
      <name val="Times New Roman"/>
      <family val="1"/>
      <charset val="186"/>
    </font>
    <font>
      <i/>
      <sz val="11"/>
      <color theme="1"/>
      <name val="Calibri"/>
      <family val="2"/>
      <charset val="186"/>
      <scheme val="minor"/>
    </font>
    <font>
      <b/>
      <sz val="13.5"/>
      <color theme="1"/>
      <name val="Calibri"/>
      <family val="2"/>
      <charset val="186"/>
      <scheme val="minor"/>
    </font>
    <font>
      <sz val="11"/>
      <color theme="1"/>
      <name val="Aptos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s>
  <cellStyleXfs count="1">
    <xf numFmtId="0" fontId="0" fillId="0" borderId="0"/>
  </cellStyleXfs>
  <cellXfs count="49">
    <xf numFmtId="0" fontId="0" fillId="0" borderId="0" xfId="0"/>
    <xf numFmtId="0" fontId="2" fillId="0" borderId="0" xfId="0" applyFont="1"/>
    <xf numFmtId="0" fontId="2" fillId="2" borderId="4"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0" xfId="0" applyFont="1" applyFill="1" applyBorder="1"/>
    <xf numFmtId="0" fontId="2" fillId="2" borderId="3" xfId="0" applyFont="1" applyFill="1" applyBorder="1"/>
    <xf numFmtId="0" fontId="2" fillId="2" borderId="0" xfId="0" applyFont="1" applyFill="1"/>
    <xf numFmtId="0" fontId="3" fillId="2" borderId="2" xfId="0" applyFont="1" applyFill="1" applyBorder="1" applyAlignment="1">
      <alignment horizontal="center" vertical="center" wrapText="1"/>
    </xf>
    <xf numFmtId="2" fontId="2" fillId="2" borderId="5" xfId="0" applyNumberFormat="1" applyFont="1" applyFill="1" applyBorder="1" applyAlignment="1">
      <alignment horizontal="center"/>
    </xf>
    <xf numFmtId="2" fontId="2" fillId="2" borderId="4" xfId="0" applyNumberFormat="1" applyFont="1" applyFill="1" applyBorder="1" applyAlignment="1">
      <alignment horizontal="center"/>
    </xf>
    <xf numFmtId="0" fontId="6" fillId="2" borderId="0" xfId="0" applyFont="1" applyFill="1" applyAlignment="1">
      <alignment horizontal="center"/>
    </xf>
    <xf numFmtId="0" fontId="2" fillId="0" borderId="4" xfId="0" applyFont="1" applyBorder="1" applyAlignment="1">
      <alignment horizontal="center" vertical="center" wrapText="1"/>
    </xf>
    <xf numFmtId="0" fontId="2" fillId="2" borderId="8" xfId="0" applyFont="1" applyFill="1" applyBorder="1"/>
    <xf numFmtId="2" fontId="2" fillId="2" borderId="12" xfId="0" applyNumberFormat="1" applyFont="1" applyFill="1" applyBorder="1" applyAlignment="1">
      <alignment horizontal="center"/>
    </xf>
    <xf numFmtId="0" fontId="2" fillId="2" borderId="6" xfId="0" applyFont="1" applyFill="1" applyBorder="1" applyAlignment="1">
      <alignment vertical="center"/>
    </xf>
    <xf numFmtId="0" fontId="2" fillId="2" borderId="6" xfId="0" applyFont="1" applyFill="1" applyBorder="1" applyAlignment="1">
      <alignment horizontal="center" vertical="center"/>
    </xf>
    <xf numFmtId="2" fontId="2" fillId="2" borderId="1" xfId="0" applyNumberFormat="1" applyFont="1" applyFill="1" applyBorder="1" applyAlignment="1">
      <alignment horizontal="center" vertical="center"/>
    </xf>
    <xf numFmtId="0" fontId="1" fillId="2" borderId="0" xfId="0" applyFont="1" applyFill="1" applyAlignment="1">
      <alignment horizontal="right"/>
    </xf>
    <xf numFmtId="2" fontId="2" fillId="2" borderId="0" xfId="0" applyNumberFormat="1" applyFont="1" applyFill="1" applyAlignment="1">
      <alignment horizontal="center"/>
    </xf>
    <xf numFmtId="0" fontId="3" fillId="2" borderId="3" xfId="0" applyFont="1" applyFill="1" applyBorder="1" applyAlignment="1">
      <alignment horizontal="center" vertical="center" wrapText="1"/>
    </xf>
    <xf numFmtId="0" fontId="1" fillId="0" borderId="0" xfId="0" applyFont="1"/>
    <xf numFmtId="0" fontId="7" fillId="0" borderId="0" xfId="0" applyFont="1"/>
    <xf numFmtId="0" fontId="8" fillId="0" borderId="0" xfId="0" applyFont="1" applyAlignment="1">
      <alignment vertical="center"/>
    </xf>
    <xf numFmtId="0" fontId="0" fillId="0" borderId="0" xfId="0" applyAlignment="1">
      <alignment horizontal="left" vertical="center" indent="1"/>
    </xf>
    <xf numFmtId="0" fontId="0" fillId="0" borderId="0" xfId="0" applyAlignment="1">
      <alignment horizontal="left" vertical="center" indent="2"/>
    </xf>
    <xf numFmtId="0" fontId="1" fillId="2" borderId="0" xfId="0" applyFont="1" applyFill="1" applyAlignment="1">
      <alignment horizontal="right"/>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center" wrapText="1"/>
    </xf>
    <xf numFmtId="0" fontId="3" fillId="2" borderId="6" xfId="0" applyFont="1" applyFill="1" applyBorder="1" applyAlignment="1">
      <alignment horizont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xf numFmtId="0" fontId="2" fillId="2" borderId="0" xfId="0" applyFont="1" applyFill="1" applyAlignment="1">
      <alignment horizontal="left" vertical="top" wrapText="1"/>
    </xf>
    <xf numFmtId="0" fontId="4" fillId="2" borderId="0" xfId="0" applyFont="1" applyFill="1" applyAlignment="1">
      <alignment horizontal="center" vertical="center"/>
    </xf>
    <xf numFmtId="0" fontId="2" fillId="2" borderId="7" xfId="0" applyFont="1" applyFill="1" applyBorder="1" applyAlignment="1">
      <alignment horizontal="center"/>
    </xf>
    <xf numFmtId="0" fontId="1" fillId="2" borderId="7" xfId="0" applyFont="1" applyFill="1" applyBorder="1" applyAlignment="1">
      <alignment horizontal="right"/>
    </xf>
    <xf numFmtId="0" fontId="1" fillId="2" borderId="4" xfId="0" applyFont="1" applyFill="1" applyBorder="1" applyAlignment="1">
      <alignment horizontal="right"/>
    </xf>
    <xf numFmtId="0" fontId="5" fillId="2" borderId="11" xfId="0" applyFont="1" applyFill="1" applyBorder="1" applyAlignment="1">
      <alignment horizontal="right"/>
    </xf>
    <xf numFmtId="0" fontId="1" fillId="2" borderId="11" xfId="0" applyFont="1" applyFill="1" applyBorder="1" applyAlignment="1">
      <alignment horizontal="right"/>
    </xf>
    <xf numFmtId="0" fontId="1" fillId="2" borderId="5" xfId="0" applyFont="1" applyFill="1" applyBorder="1" applyAlignment="1">
      <alignment horizontal="right"/>
    </xf>
    <xf numFmtId="2" fontId="1" fillId="3" borderId="10" xfId="0" applyNumberFormat="1" applyFont="1" applyFill="1" applyBorder="1" applyAlignment="1">
      <alignment horizontal="center" vertical="center"/>
    </xf>
    <xf numFmtId="2" fontId="1" fillId="3" borderId="11" xfId="0" applyNumberFormat="1" applyFont="1" applyFill="1" applyBorder="1" applyAlignment="1">
      <alignment horizontal="center" vertical="center"/>
    </xf>
    <xf numFmtId="2" fontId="1" fillId="3" borderId="5" xfId="0" applyNumberFormat="1" applyFont="1" applyFill="1" applyBorder="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5"/>
  <sheetViews>
    <sheetView tabSelected="1" topLeftCell="A6" workbookViewId="0">
      <selection activeCell="H14" sqref="H14"/>
    </sheetView>
  </sheetViews>
  <sheetFormatPr defaultColWidth="9.109375" defaultRowHeight="13.8" x14ac:dyDescent="0.25"/>
  <cols>
    <col min="1" max="1" width="9.109375" style="1" customWidth="1"/>
    <col min="2" max="2" width="67.109375" style="1" customWidth="1"/>
    <col min="3" max="3" width="9.109375" style="1"/>
    <col min="4" max="4" width="12.6640625" style="1" customWidth="1"/>
    <col min="5" max="6" width="16.109375" style="1" customWidth="1"/>
    <col min="7" max="16384" width="9.109375" style="1"/>
  </cols>
  <sheetData>
    <row r="2" spans="1:11" x14ac:dyDescent="0.25">
      <c r="A2" s="7"/>
      <c r="B2" s="26" t="s">
        <v>35</v>
      </c>
      <c r="C2" s="26"/>
      <c r="D2" s="26"/>
      <c r="E2" s="26"/>
      <c r="F2" s="26"/>
    </row>
    <row r="3" spans="1:11" x14ac:dyDescent="0.25">
      <c r="A3" s="7"/>
      <c r="B3" s="7"/>
      <c r="C3" s="7"/>
      <c r="D3" s="7"/>
      <c r="E3" s="7"/>
      <c r="F3" s="7"/>
    </row>
    <row r="4" spans="1:11" ht="20.25" customHeight="1" x14ac:dyDescent="0.3">
      <c r="A4" s="39" t="s">
        <v>6</v>
      </c>
      <c r="B4" s="39"/>
      <c r="C4" s="39"/>
      <c r="D4" s="39"/>
      <c r="E4" s="39"/>
      <c r="F4" s="39"/>
      <c r="I4"/>
    </row>
    <row r="5" spans="1:11" ht="15" thickBot="1" x14ac:dyDescent="0.35">
      <c r="A5" s="7"/>
      <c r="B5" s="7"/>
      <c r="C5" s="7"/>
      <c r="D5" s="7"/>
      <c r="E5" s="7"/>
      <c r="F5" s="7"/>
      <c r="I5"/>
    </row>
    <row r="6" spans="1:11" ht="15" customHeight="1" x14ac:dyDescent="0.3">
      <c r="A6" s="8" t="s">
        <v>0</v>
      </c>
      <c r="B6" s="27" t="s">
        <v>2</v>
      </c>
      <c r="C6" s="27" t="s">
        <v>3</v>
      </c>
      <c r="D6" s="27" t="s">
        <v>4</v>
      </c>
      <c r="E6" s="27" t="s">
        <v>7</v>
      </c>
      <c r="F6" s="29" t="s">
        <v>8</v>
      </c>
      <c r="I6"/>
    </row>
    <row r="7" spans="1:11" ht="16.2" thickBot="1" x14ac:dyDescent="0.35">
      <c r="A7" s="20" t="s">
        <v>1</v>
      </c>
      <c r="B7" s="28"/>
      <c r="C7" s="28"/>
      <c r="D7" s="28"/>
      <c r="E7" s="28"/>
      <c r="F7" s="30"/>
      <c r="I7"/>
    </row>
    <row r="8" spans="1:11" ht="24" customHeight="1" thickBot="1" x14ac:dyDescent="0.35">
      <c r="A8" s="31" t="s">
        <v>17</v>
      </c>
      <c r="B8" s="32"/>
      <c r="C8" s="32"/>
      <c r="D8" s="32"/>
      <c r="E8" s="32"/>
      <c r="F8" s="33"/>
      <c r="I8"/>
    </row>
    <row r="9" spans="1:11" ht="24" customHeight="1" thickBot="1" x14ac:dyDescent="0.35">
      <c r="A9" s="34" t="s">
        <v>18</v>
      </c>
      <c r="B9" s="35"/>
      <c r="C9" s="35"/>
      <c r="D9" s="35"/>
      <c r="E9" s="35"/>
      <c r="F9" s="36"/>
      <c r="I9"/>
    </row>
    <row r="10" spans="1:11" ht="36" customHeight="1" thickBot="1" x14ac:dyDescent="0.35">
      <c r="A10" s="4" t="s">
        <v>21</v>
      </c>
      <c r="B10" s="2" t="s">
        <v>32</v>
      </c>
      <c r="C10" s="3" t="s">
        <v>19</v>
      </c>
      <c r="D10" s="3">
        <v>1</v>
      </c>
      <c r="E10" s="12"/>
      <c r="F10" s="17">
        <f>D10*E10</f>
        <v>0</v>
      </c>
      <c r="K10" s="22"/>
    </row>
    <row r="11" spans="1:11" ht="55.8" thickBot="1" x14ac:dyDescent="0.35">
      <c r="A11" s="4" t="s">
        <v>22</v>
      </c>
      <c r="B11" s="2" t="s">
        <v>30</v>
      </c>
      <c r="C11" s="3" t="s">
        <v>37</v>
      </c>
      <c r="D11" s="3">
        <v>118.3</v>
      </c>
      <c r="E11" s="12"/>
      <c r="F11" s="17">
        <f t="shared" ref="F11:F15" si="0">D11*E11</f>
        <v>0</v>
      </c>
      <c r="K11"/>
    </row>
    <row r="12" spans="1:11" ht="28.2" thickBot="1" x14ac:dyDescent="0.35">
      <c r="A12" s="4" t="s">
        <v>23</v>
      </c>
      <c r="B12" s="2" t="s">
        <v>31</v>
      </c>
      <c r="C12" s="3" t="s">
        <v>5</v>
      </c>
      <c r="D12" s="3">
        <v>1</v>
      </c>
      <c r="E12" s="12"/>
      <c r="F12" s="17">
        <f t="shared" si="0"/>
        <v>0</v>
      </c>
      <c r="K12" s="22"/>
    </row>
    <row r="13" spans="1:11" ht="73.2" customHeight="1" thickBot="1" x14ac:dyDescent="0.35">
      <c r="A13" s="4" t="s">
        <v>24</v>
      </c>
      <c r="B13" s="2" t="s">
        <v>33</v>
      </c>
      <c r="C13" s="3" t="s">
        <v>36</v>
      </c>
      <c r="D13" s="3">
        <v>270.60000000000002</v>
      </c>
      <c r="E13" s="12"/>
      <c r="F13" s="17">
        <f t="shared" si="0"/>
        <v>0</v>
      </c>
      <c r="K13"/>
    </row>
    <row r="14" spans="1:11" ht="18" customHeight="1" thickBot="1" x14ac:dyDescent="0.3">
      <c r="A14" s="4" t="s">
        <v>25</v>
      </c>
      <c r="B14" s="2" t="s">
        <v>20</v>
      </c>
      <c r="C14" s="3" t="s">
        <v>16</v>
      </c>
      <c r="D14" s="3">
        <v>1</v>
      </c>
      <c r="E14" s="12"/>
      <c r="F14" s="17">
        <f t="shared" si="0"/>
        <v>0</v>
      </c>
      <c r="K14" s="23"/>
    </row>
    <row r="15" spans="1:11" ht="64.2" customHeight="1" thickBot="1" x14ac:dyDescent="0.3">
      <c r="A15" s="4" t="s">
        <v>26</v>
      </c>
      <c r="B15" s="2" t="s">
        <v>29</v>
      </c>
      <c r="C15" s="3" t="s">
        <v>36</v>
      </c>
      <c r="D15" s="3">
        <v>172.5</v>
      </c>
      <c r="E15" s="12"/>
      <c r="F15" s="17">
        <f t="shared" si="0"/>
        <v>0</v>
      </c>
      <c r="K15" s="24"/>
    </row>
    <row r="16" spans="1:11" s="21" customFormat="1" ht="17.399999999999999" customHeight="1" thickBot="1" x14ac:dyDescent="0.3">
      <c r="A16" s="46" t="s">
        <v>14</v>
      </c>
      <c r="B16" s="47"/>
      <c r="C16" s="47"/>
      <c r="D16" s="47"/>
      <c r="E16" s="47"/>
      <c r="F16" s="48"/>
      <c r="K16" s="24"/>
    </row>
    <row r="17" spans="1:11" ht="15" thickBot="1" x14ac:dyDescent="0.3">
      <c r="A17" s="4" t="s">
        <v>27</v>
      </c>
      <c r="B17" s="15" t="s">
        <v>15</v>
      </c>
      <c r="C17" s="16" t="s">
        <v>5</v>
      </c>
      <c r="D17" s="16">
        <v>1</v>
      </c>
      <c r="E17" s="12"/>
      <c r="F17" s="17">
        <f>D17*E17</f>
        <v>0</v>
      </c>
      <c r="K17" s="24"/>
    </row>
    <row r="18" spans="1:11" ht="15" thickBot="1" x14ac:dyDescent="0.3">
      <c r="A18" s="13"/>
      <c r="B18" s="41" t="s">
        <v>9</v>
      </c>
      <c r="C18" s="41"/>
      <c r="D18" s="41"/>
      <c r="E18" s="42"/>
      <c r="F18" s="14">
        <f>SUM(F10:F15)+F17</f>
        <v>0</v>
      </c>
      <c r="K18" s="25"/>
    </row>
    <row r="19" spans="1:11" ht="15" thickBot="1" x14ac:dyDescent="0.35">
      <c r="A19" s="5"/>
      <c r="B19" s="43" t="s">
        <v>11</v>
      </c>
      <c r="C19" s="44"/>
      <c r="D19" s="44"/>
      <c r="E19" s="45"/>
      <c r="F19" s="9">
        <f>F18*0.21</f>
        <v>0</v>
      </c>
      <c r="K19" s="25"/>
    </row>
    <row r="20" spans="1:11" ht="15" thickBot="1" x14ac:dyDescent="0.3">
      <c r="A20" s="6"/>
      <c r="B20" s="44" t="s">
        <v>10</v>
      </c>
      <c r="C20" s="44"/>
      <c r="D20" s="44"/>
      <c r="E20" s="45"/>
      <c r="F20" s="10">
        <f>F18+F19</f>
        <v>0</v>
      </c>
      <c r="K20" s="25"/>
    </row>
    <row r="21" spans="1:11" ht="14.4" x14ac:dyDescent="0.25">
      <c r="A21" s="7"/>
      <c r="B21" s="18"/>
      <c r="C21" s="18"/>
      <c r="D21" s="18"/>
      <c r="E21" s="18"/>
      <c r="F21" s="19"/>
      <c r="K21" s="25"/>
    </row>
    <row r="22" spans="1:11" ht="14.4" x14ac:dyDescent="0.25">
      <c r="A22" s="38" t="s">
        <v>34</v>
      </c>
      <c r="B22" s="38"/>
      <c r="C22" s="38"/>
      <c r="D22" s="38"/>
      <c r="E22" s="38"/>
      <c r="F22" s="38"/>
      <c r="K22" s="25"/>
    </row>
    <row r="23" spans="1:11" ht="14.4" x14ac:dyDescent="0.25">
      <c r="A23" s="38"/>
      <c r="B23" s="38"/>
      <c r="C23" s="38"/>
      <c r="D23" s="38"/>
      <c r="E23" s="38"/>
      <c r="F23" s="38"/>
      <c r="K23" s="25"/>
    </row>
    <row r="24" spans="1:11" ht="14.4" x14ac:dyDescent="0.25">
      <c r="A24" s="38"/>
      <c r="B24" s="38"/>
      <c r="C24" s="38"/>
      <c r="D24" s="38"/>
      <c r="E24" s="38"/>
      <c r="F24" s="38"/>
      <c r="K24" s="24"/>
    </row>
    <row r="25" spans="1:11" ht="14.4" x14ac:dyDescent="0.25">
      <c r="A25" s="7"/>
      <c r="B25" s="18"/>
      <c r="C25" s="18"/>
      <c r="D25" s="18"/>
      <c r="E25" s="18"/>
      <c r="F25" s="19"/>
      <c r="K25" s="24"/>
    </row>
    <row r="26" spans="1:11" ht="15" customHeight="1" x14ac:dyDescent="0.25">
      <c r="A26" s="37" t="s">
        <v>28</v>
      </c>
      <c r="B26" s="37"/>
      <c r="C26" s="37"/>
      <c r="D26" s="37"/>
      <c r="E26" s="37"/>
      <c r="F26" s="37"/>
      <c r="K26" s="25"/>
    </row>
    <row r="27" spans="1:11" ht="14.4" x14ac:dyDescent="0.25">
      <c r="A27" s="37"/>
      <c r="B27" s="37"/>
      <c r="C27" s="37"/>
      <c r="D27" s="37"/>
      <c r="E27" s="37"/>
      <c r="F27" s="37"/>
      <c r="K27" s="25"/>
    </row>
    <row r="28" spans="1:11" ht="14.4" x14ac:dyDescent="0.25">
      <c r="A28" s="37"/>
      <c r="B28" s="37"/>
      <c r="C28" s="37"/>
      <c r="D28" s="37"/>
      <c r="E28" s="37"/>
      <c r="F28" s="37"/>
      <c r="K28" s="25"/>
    </row>
    <row r="29" spans="1:11" ht="14.4" x14ac:dyDescent="0.25">
      <c r="A29" s="37"/>
      <c r="B29" s="37"/>
      <c r="C29" s="37"/>
      <c r="D29" s="37"/>
      <c r="E29" s="37"/>
      <c r="F29" s="37"/>
      <c r="K29" s="25"/>
    </row>
    <row r="30" spans="1:11" ht="14.4" x14ac:dyDescent="0.25">
      <c r="A30" s="37"/>
      <c r="B30" s="37"/>
      <c r="C30" s="37"/>
      <c r="D30" s="37"/>
      <c r="E30" s="37"/>
      <c r="F30" s="37"/>
      <c r="K30" s="25"/>
    </row>
    <row r="31" spans="1:11" ht="14.4" x14ac:dyDescent="0.25">
      <c r="A31" s="37"/>
      <c r="B31" s="37"/>
      <c r="C31" s="37"/>
      <c r="D31" s="37"/>
      <c r="E31" s="37"/>
      <c r="F31" s="37"/>
      <c r="K31" s="24"/>
    </row>
    <row r="32" spans="1:11" x14ac:dyDescent="0.25">
      <c r="A32" s="7"/>
      <c r="B32" s="7" t="s">
        <v>12</v>
      </c>
      <c r="C32" s="7"/>
      <c r="D32" s="7"/>
      <c r="E32" s="7"/>
      <c r="F32" s="7"/>
    </row>
    <row r="33" spans="1:6" ht="14.4" thickBot="1" x14ac:dyDescent="0.3">
      <c r="A33" s="7"/>
      <c r="B33" s="7" t="s">
        <v>13</v>
      </c>
      <c r="C33" s="7"/>
      <c r="D33" s="40"/>
      <c r="E33" s="40"/>
      <c r="F33" s="40"/>
    </row>
    <row r="34" spans="1:6" x14ac:dyDescent="0.25">
      <c r="A34" s="7"/>
      <c r="B34" s="7"/>
      <c r="C34" s="7"/>
      <c r="D34" s="7"/>
      <c r="E34" s="11"/>
      <c r="F34" s="7"/>
    </row>
    <row r="35" spans="1:6" x14ac:dyDescent="0.25">
      <c r="A35" s="7"/>
      <c r="B35" s="7"/>
      <c r="C35" s="7"/>
      <c r="D35" s="7"/>
      <c r="E35" s="7"/>
      <c r="F35" s="7"/>
    </row>
  </sheetData>
  <mergeCells count="16">
    <mergeCell ref="D33:F33"/>
    <mergeCell ref="B18:E18"/>
    <mergeCell ref="B19:E19"/>
    <mergeCell ref="B20:E20"/>
    <mergeCell ref="A16:F16"/>
    <mergeCell ref="A8:F8"/>
    <mergeCell ref="A9:F9"/>
    <mergeCell ref="A26:F31"/>
    <mergeCell ref="A22:F24"/>
    <mergeCell ref="A4:F4"/>
    <mergeCell ref="B2:F2"/>
    <mergeCell ref="B6:B7"/>
    <mergeCell ref="C6:C7"/>
    <mergeCell ref="D6:D7"/>
    <mergeCell ref="E6:E7"/>
    <mergeCell ref="F6:F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Tech.užd. 3 priedas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Evalda Liskauskiene</dc:creator>
  <cp:lastModifiedBy>Evalda Liskauskiene</cp:lastModifiedBy>
  <dcterms:created xsi:type="dcterms:W3CDTF">2024-08-01T08:11:44Z</dcterms:created>
  <dcterms:modified xsi:type="dcterms:W3CDTF">2026-05-15T10:31:08Z</dcterms:modified>
</cp:coreProperties>
</file>